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225" windowHeight="12780"/>
  </bookViews>
  <sheets>
    <sheet name="январь-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'январь-март'!$A$1:$G$12</definedName>
  </definedNames>
  <calcPr calcId="124519" iterate="1"/>
</workbook>
</file>

<file path=xl/calcChain.xml><?xml version="1.0" encoding="utf-8"?>
<calcChain xmlns="http://schemas.openxmlformats.org/spreadsheetml/2006/main">
  <c r="G7" i="16"/>
  <c r="C7"/>
  <c r="B8"/>
  <c r="B7"/>
  <c r="C8"/>
  <c r="P8"/>
  <c r="D8"/>
  <c r="N11"/>
  <c r="D7" l="1"/>
  <c r="E7" s="1"/>
  <c r="P7" l="1"/>
  <c r="L11"/>
  <c r="D9" l="1"/>
  <c r="G8" l="1"/>
  <c r="B9"/>
  <c r="K9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F7" i="16" l="1"/>
  <c r="E8"/>
  <c r="M11"/>
  <c r="P11" s="1"/>
  <c r="C9" l="1"/>
  <c r="F9" s="1"/>
  <c r="F8"/>
  <c r="E9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<sst xmlns="http://schemas.openxmlformats.org/spreadsheetml/2006/main" count="219" uniqueCount="50">
  <si>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</si>
  <si>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</si>
  <si>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</si>
  <si>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</si>
  <si>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</si>
  <si>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</si>
  <si>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</si>
  <si>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</si>
  <si>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</si>
  <si>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</si>
  <si>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</si>
  <si>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</si>
  <si>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</si>
  <si>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</si>
  <si>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</si>
  <si>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</si>
  <si>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</si>
  <si>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</si>
  <si>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</si>
  <si>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</si>
  <si>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</si>
  <si>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</si>
  <si>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</si>
  <si>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</si>
  <si>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</si>
  <si>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</si>
  <si>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</si>
  <si>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</si>
  <si>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</si>
  <si>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</si>
  <si>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</si>
  <si>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</si>
  <si>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</si>
  <si>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</si>
  <si>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</si>
  <si>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</si>
  <si>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</si>
  <si>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</si>
  <si>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</si>
  <si>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</si>
  <si>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</si>
  <si>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</si>
  <si>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</si>
  <si>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</si>
  <si>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</si>
  <si>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</si>
  <si>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</si>
  <si>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</si>
  <si>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</si>
  <si>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январь-апрель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</si>
</sst>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2" fillId="0" borderId="1" xfId="426" applyNumberFormat="1" applyBorder="1" applyProtection="1">
      <protection hidden="1"/>
    </xf>
    <xf numFmtId="167" fontId="0" fillId="0" borderId="1" xfId="0" applyNumberFormat="1" applyBorder="1" applyProtection="1">
      <protection hidden="1"/>
    </xf>
    <xf numFmtId="167" fontId="0" fillId="0" borderId="0" xfId="0" applyNumberFormat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G8" sqref="G8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4" t="s">
        <v>0</v>
      </c>
      <c r="B2" s="74"/>
      <c r="C2" s="74"/>
      <c r="D2" s="74"/>
      <c r="E2" s="74"/>
      <c r="F2" s="74"/>
      <c r="G2" s="74"/>
      <c r="H2" s="1"/>
    </row>
    <row r="3" spans="1:16" ht="15.75">
      <c r="A3" s="74" t="s">
        <v>49</v>
      </c>
      <c r="B3" s="74"/>
      <c r="C3" s="74"/>
      <c r="D3" s="74"/>
      <c r="E3" s="74"/>
      <c r="F3" s="74"/>
      <c r="G3" s="74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3" t="s">
        <v>45</v>
      </c>
      <c r="M4" s="73" t="s">
        <v>44</v>
      </c>
      <c r="N4" s="73" t="s">
        <v>7</v>
      </c>
    </row>
    <row r="5" spans="1:16" ht="24.75" customHeight="1">
      <c r="A5" s="75" t="s">
        <v>2</v>
      </c>
      <c r="B5" s="73" t="s">
        <v>45</v>
      </c>
      <c r="C5" s="73" t="s">
        <v>46</v>
      </c>
      <c r="D5" s="73" t="s">
        <v>7</v>
      </c>
      <c r="E5" s="76" t="s">
        <v>8</v>
      </c>
      <c r="F5" s="77" t="s">
        <v>42</v>
      </c>
      <c r="G5" s="78"/>
      <c r="L5" s="73"/>
      <c r="M5" s="73"/>
      <c r="N5" s="73"/>
    </row>
    <row r="6" spans="1:16" ht="45.75" customHeight="1" thickBot="1">
      <c r="A6" s="75"/>
      <c r="B6" s="73"/>
      <c r="C6" s="73"/>
      <c r="D6" s="73"/>
      <c r="E6" s="76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>L7/1000</f>
        <v>6141110.9052299997</v>
      </c>
      <c r="C7" s="66">
        <f>M7/1000</f>
        <v>1759332.46001</v>
      </c>
      <c r="D7" s="47">
        <f>N7/1000</f>
        <v>1758881.10604</v>
      </c>
      <c r="E7" s="21">
        <f>C7-D7</f>
        <v>451.35397000005469</v>
      </c>
      <c r="F7" s="7">
        <f>D7/C7*100</f>
        <v>99.97434515759474</v>
      </c>
      <c r="G7" s="8">
        <f>D7/B7*100</f>
        <v>28.641090076097974</v>
      </c>
      <c r="I7" s="50">
        <v>5205439636.5900002</v>
      </c>
      <c r="J7" s="53"/>
      <c r="K7" s="67">
        <v>158592612.22</v>
      </c>
      <c r="L7" s="70">
        <v>6141110905.2299995</v>
      </c>
      <c r="M7" s="72">
        <v>1759332460.01</v>
      </c>
      <c r="N7" s="70">
        <v>1758881106.04</v>
      </c>
      <c r="P7" s="65">
        <f>M7-N7</f>
        <v>451353.97000002861</v>
      </c>
    </row>
    <row r="8" spans="1:16" ht="63.75" thickBot="1">
      <c r="A8" s="40" t="s">
        <v>5</v>
      </c>
      <c r="B8" s="47">
        <f>L8/1000</f>
        <v>11198472.795960002</v>
      </c>
      <c r="C8" s="66">
        <f t="shared" ref="C8" si="0">M8/1000</f>
        <v>2634614.8506900002</v>
      </c>
      <c r="D8" s="21">
        <f>N8/1000</f>
        <v>2634436.11779</v>
      </c>
      <c r="E8" s="21">
        <f>C8-D8</f>
        <v>178.73290000017732</v>
      </c>
      <c r="F8" s="7">
        <f>D8/C8*100</f>
        <v>99.993215976143404</v>
      </c>
      <c r="G8" s="8">
        <f>D8/B8*100</f>
        <v>23.524958856357699</v>
      </c>
      <c r="I8" s="51">
        <v>8855884485.0599995</v>
      </c>
      <c r="J8" s="54"/>
      <c r="K8" s="68">
        <v>416128931.18000001</v>
      </c>
      <c r="L8" s="70">
        <v>11198472795.960001</v>
      </c>
      <c r="M8" s="71">
        <v>2634614850.6900001</v>
      </c>
      <c r="N8" s="70">
        <v>2634436117.79</v>
      </c>
      <c r="P8" s="65">
        <f>M8-N8</f>
        <v>178732.90000009537</v>
      </c>
    </row>
    <row r="9" spans="1:16" ht="15.75">
      <c r="A9" s="30" t="s">
        <v>6</v>
      </c>
      <c r="B9" s="46">
        <f>B7+B8</f>
        <v>17339583.701190002</v>
      </c>
      <c r="C9" s="31">
        <f>C7+C8</f>
        <v>4393947.3107000003</v>
      </c>
      <c r="D9" s="31">
        <f>D7+D8</f>
        <v>4393317.2238299996</v>
      </c>
      <c r="E9" s="31">
        <f>E7+E8+0.1</f>
        <v>630.18687000023203</v>
      </c>
      <c r="F9" s="9">
        <f>D9/C9*100</f>
        <v>99.985660117760943</v>
      </c>
      <c r="G9" s="56">
        <f>D9/B9*100</f>
        <v>25.336924458737087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17339583701.190002</v>
      </c>
      <c r="M11" s="64">
        <f>M7+M8</f>
        <v>4393947310.6999998</v>
      </c>
      <c r="N11" s="64">
        <f>N7+N8</f>
        <v>4393317223.8299999</v>
      </c>
      <c r="P11" s="64">
        <f>M11-N11</f>
        <v>630086.86999988556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16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21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18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22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30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33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8" ht="18.75">
      <c r="A2" s="79" t="s">
        <v>34</v>
      </c>
      <c r="B2" s="79"/>
      <c r="C2" s="79"/>
      <c r="D2" s="79"/>
      <c r="E2" s="79"/>
      <c r="F2" s="79"/>
      <c r="G2" s="79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35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38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9" t="s">
        <v>0</v>
      </c>
      <c r="B1" s="79"/>
      <c r="C1" s="79"/>
      <c r="D1" s="79"/>
      <c r="E1" s="79"/>
      <c r="F1" s="79"/>
      <c r="G1" s="79"/>
      <c r="H1" s="1"/>
    </row>
    <row r="2" spans="1:12" ht="18.75">
      <c r="A2" s="79" t="s">
        <v>39</v>
      </c>
      <c r="B2" s="79"/>
      <c r="C2" s="79"/>
      <c r="D2" s="79"/>
      <c r="E2" s="79"/>
      <c r="F2" s="79"/>
      <c r="G2" s="79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0" t="s">
        <v>1</v>
      </c>
      <c r="C4" s="81"/>
      <c r="D4" s="81"/>
      <c r="E4" s="81"/>
      <c r="F4" s="81"/>
      <c r="G4" s="82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'январь-март'!Область_печати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2022-05-12T06:37:35Z</dcterms:modified>
</cp:coreProperties>
</file>